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E\LICITAR\LICITAÇÕES 2023\PREGÃO ELETRÔNICO\PGE 024_2023 SICLG 59940 GESTÃO CONTRATOS PAR - CE e PI\4 - EDITAL\EDITAL PUBLICADO\ANEXOS\"/>
    </mc:Choice>
  </mc:AlternateContent>
  <xr:revisionPtr revIDLastSave="0" documentId="13_ncr:1_{2EF59EFB-498F-4CE3-8716-35257F88FE7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PÊNDICE C - CE-P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2" l="1"/>
  <c r="F32" i="2"/>
  <c r="P21" i="2"/>
  <c r="J31" i="2"/>
  <c r="L31" i="2" s="1"/>
  <c r="N31" i="2" s="1"/>
  <c r="P31" i="2" s="1"/>
  <c r="F42" i="2" s="1"/>
  <c r="H42" i="2" s="1"/>
  <c r="J42" i="2" s="1"/>
  <c r="L42" i="2" s="1"/>
  <c r="N42" i="2" s="1"/>
  <c r="P46" i="2"/>
  <c r="N46" i="2"/>
  <c r="L46" i="2"/>
  <c r="J46" i="2"/>
  <c r="H46" i="2"/>
  <c r="F46" i="2"/>
  <c r="P35" i="2"/>
  <c r="N35" i="2"/>
  <c r="L35" i="2"/>
  <c r="J35" i="2"/>
  <c r="H35" i="2"/>
  <c r="F35" i="2"/>
  <c r="P45" i="2"/>
  <c r="N45" i="2"/>
  <c r="L45" i="2"/>
  <c r="J45" i="2"/>
  <c r="H45" i="2"/>
  <c r="F45" i="2"/>
  <c r="P34" i="2"/>
  <c r="N34" i="2"/>
  <c r="L34" i="2"/>
  <c r="J34" i="2"/>
  <c r="H34" i="2"/>
  <c r="F34" i="2"/>
  <c r="P44" i="2"/>
  <c r="N44" i="2"/>
  <c r="L44" i="2"/>
  <c r="J44" i="2"/>
  <c r="H44" i="2"/>
  <c r="F44" i="2"/>
  <c r="P33" i="2"/>
  <c r="N33" i="2"/>
  <c r="L33" i="2"/>
  <c r="J33" i="2"/>
  <c r="H33" i="2"/>
  <c r="F33" i="2"/>
  <c r="P43" i="2"/>
  <c r="N43" i="2"/>
  <c r="L43" i="2"/>
  <c r="J43" i="2"/>
  <c r="H43" i="2"/>
  <c r="F43" i="2"/>
  <c r="P32" i="2"/>
  <c r="N32" i="2"/>
  <c r="L32" i="2"/>
  <c r="J32" i="2"/>
  <c r="F21" i="2" l="1"/>
  <c r="P42" i="2"/>
  <c r="H31" i="2"/>
  <c r="F31" i="2"/>
  <c r="P24" i="2" l="1"/>
  <c r="N24" i="2"/>
  <c r="L24" i="2"/>
  <c r="J24" i="2"/>
  <c r="H24" i="2"/>
  <c r="F24" i="2"/>
  <c r="P13" i="2"/>
  <c r="N13" i="2"/>
  <c r="L13" i="2"/>
  <c r="J13" i="2"/>
  <c r="P23" i="2"/>
  <c r="N23" i="2"/>
  <c r="L23" i="2"/>
  <c r="J23" i="2"/>
  <c r="H23" i="2"/>
  <c r="F23" i="2"/>
  <c r="P12" i="2"/>
  <c r="N12" i="2"/>
  <c r="L12" i="2"/>
  <c r="J12" i="2"/>
  <c r="P22" i="2"/>
  <c r="N22" i="2"/>
  <c r="L22" i="2"/>
  <c r="J22" i="2"/>
  <c r="H22" i="2"/>
  <c r="F22" i="2"/>
  <c r="P11" i="2"/>
  <c r="N11" i="2"/>
  <c r="L11" i="2"/>
  <c r="J11" i="2"/>
  <c r="H11" i="2"/>
  <c r="N21" i="2"/>
  <c r="L21" i="2"/>
  <c r="J21" i="2"/>
  <c r="H21" i="2"/>
  <c r="P10" i="2"/>
  <c r="N10" i="2"/>
  <c r="L10" i="2"/>
  <c r="J10" i="2"/>
  <c r="P20" i="2"/>
  <c r="N20" i="2"/>
  <c r="L20" i="2"/>
  <c r="J20" i="2"/>
  <c r="H20" i="2"/>
  <c r="F20" i="2"/>
  <c r="P9" i="2"/>
  <c r="N9" i="2"/>
  <c r="L9" i="2"/>
  <c r="J9" i="2"/>
  <c r="H9" i="2"/>
  <c r="H10" i="2"/>
  <c r="H12" i="2"/>
  <c r="H13" i="2"/>
  <c r="G8" i="2"/>
  <c r="I8" i="2" s="1"/>
  <c r="F13" i="2"/>
  <c r="F12" i="2"/>
  <c r="F11" i="2"/>
  <c r="F10" i="2"/>
  <c r="F9" i="2"/>
  <c r="Q44" i="2" l="1"/>
  <c r="Q45" i="2"/>
  <c r="Q42" i="2"/>
  <c r="Q46" i="2"/>
  <c r="Q43" i="2"/>
  <c r="K8" i="2"/>
  <c r="M8" i="2" s="1"/>
  <c r="O8" i="2" s="1"/>
  <c r="E19" i="2" s="1"/>
  <c r="G19" i="2" s="1"/>
  <c r="I19" i="2" s="1"/>
  <c r="K19" i="2" s="1"/>
  <c r="M19" i="2" s="1"/>
  <c r="N19" i="2" s="1"/>
  <c r="N25" i="2" s="1"/>
  <c r="J8" i="2"/>
  <c r="J14" i="2" s="1"/>
  <c r="H8" i="2"/>
  <c r="H14" i="2" s="1"/>
  <c r="F8" i="2"/>
  <c r="L8" i="2" l="1"/>
  <c r="L14" i="2" s="1"/>
  <c r="N8" i="2"/>
  <c r="N14" i="2" s="1"/>
  <c r="P8" i="2"/>
  <c r="P14" i="2" s="1"/>
  <c r="H19" i="2"/>
  <c r="H25" i="2" s="1"/>
  <c r="O19" i="2"/>
  <c r="L19" i="2"/>
  <c r="L25" i="2" s="1"/>
  <c r="J19" i="2"/>
  <c r="J25" i="2" s="1"/>
  <c r="F19" i="2"/>
  <c r="F25" i="2" s="1"/>
  <c r="F14" i="2"/>
  <c r="P19" i="2" l="1"/>
  <c r="P25" i="2" s="1"/>
  <c r="E30" i="2"/>
  <c r="G30" i="2" s="1"/>
  <c r="I30" i="2" s="1"/>
  <c r="F30" i="2" l="1"/>
  <c r="H30" i="2" s="1"/>
  <c r="H36" i="2" s="1"/>
  <c r="J30" i="2"/>
  <c r="J36" i="2" s="1"/>
  <c r="K30" i="2"/>
  <c r="F36" i="2" l="1"/>
  <c r="M30" i="2"/>
  <c r="L30" i="2"/>
  <c r="L36" i="2" s="1"/>
  <c r="N30" i="2" l="1"/>
  <c r="N36" i="2" s="1"/>
  <c r="O30" i="2"/>
  <c r="P30" i="2" l="1"/>
  <c r="P36" i="2" s="1"/>
  <c r="E41" i="2"/>
  <c r="F41" i="2" l="1"/>
  <c r="F47" i="2" s="1"/>
  <c r="G41" i="2"/>
  <c r="I41" i="2" l="1"/>
  <c r="H41" i="2"/>
  <c r="H47" i="2" s="1"/>
  <c r="J41" i="2" l="1"/>
  <c r="J47" i="2" s="1"/>
  <c r="K41" i="2"/>
  <c r="L41" i="2" l="1"/>
  <c r="L47" i="2" s="1"/>
  <c r="M41" i="2"/>
  <c r="N41" i="2" l="1"/>
  <c r="N47" i="2" s="1"/>
  <c r="O41" i="2"/>
  <c r="P41" i="2" s="1"/>
  <c r="P47" i="2" s="1"/>
  <c r="Q41" i="2" l="1"/>
  <c r="Q47" i="2" s="1"/>
</calcChain>
</file>

<file path=xl/sharedStrings.xml><?xml version="1.0" encoding="utf-8"?>
<sst xmlns="http://schemas.openxmlformats.org/spreadsheetml/2006/main" count="61" uniqueCount="16">
  <si>
    <t>Remuneração pela gestão de contratos e administração de imóveis de terceiros</t>
  </si>
  <si>
    <t>ATIVOS</t>
  </si>
  <si>
    <t>OCIOSOS</t>
  </si>
  <si>
    <t>Remuneração pela atuação no processo de aquisição antecipada ou público alvo</t>
  </si>
  <si>
    <t>Remuneração pela atuação no processo de aquisição a termo ou transferência de titularidade sinistro MIP</t>
  </si>
  <si>
    <t>DECURSADOS</t>
  </si>
  <si>
    <t>A DECURSAR</t>
  </si>
  <si>
    <t>STATUS</t>
  </si>
  <si>
    <t>SERVIÇO</t>
  </si>
  <si>
    <t>SINISTRADO</t>
  </si>
  <si>
    <t>FATOR MULTIPLICADOR</t>
  </si>
  <si>
    <t>REMUNERAÇÃO MENSAL ESTIMADA(R$)</t>
  </si>
  <si>
    <t>REMUNERAÇÃO GLOBAL ESTIMADA(R$)</t>
  </si>
  <si>
    <t>PREÇO UNITÁRIO
(R$)</t>
  </si>
  <si>
    <t>ANEXO II-A</t>
  </si>
  <si>
    <t>PLANILHA DE QUANTITATIVOS 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</si>
</sst>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44" fontId="0" fillId="0" borderId="1" xfId="0" applyNumberFormat="1" applyBorder="1"/>
    <xf numFmtId="44" fontId="0" fillId="2" borderId="1" xfId="0" applyNumberFormat="1" applyFill="1" applyBorder="1"/>
    <xf numFmtId="44" fontId="0" fillId="0" borderId="1" xfId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1" xfId="0" applyNumberFormat="1" applyBorder="1"/>
    <xf numFmtId="0" fontId="0" fillId="0" borderId="1" xfId="0" applyBorder="1" applyAlignment="1">
      <alignment horizontal="left" wrapText="1"/>
    </xf>
    <xf numFmtId="0" fontId="0" fillId="0" borderId="1" xfId="0" applyFill="1" applyBorder="1"/>
    <xf numFmtId="0" fontId="5" fillId="0" borderId="0" xfId="0" applyFont="1" applyAlignment="1">
      <alignment horizontal="center"/>
    </xf>
    <xf numFmtId="44" fontId="2" fillId="4" borderId="1" xfId="0" applyNumberFormat="1" applyFont="1" applyFill="1" applyBorder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44" fontId="4" fillId="2" borderId="2" xfId="1" applyFont="1" applyFill="1" applyBorder="1" applyAlignment="1" applyProtection="1">
      <alignment horizontal="center" vertical="center" wrapText="1"/>
      <protection locked="0"/>
    </xf>
    <xf numFmtId="44" fontId="0" fillId="2" borderId="3" xfId="1" applyFont="1" applyFill="1" applyBorder="1" applyAlignment="1" applyProtection="1">
      <alignment horizontal="center" vertical="center" wrapText="1"/>
      <protection locked="0"/>
    </xf>
    <xf numFmtId="44" fontId="0" fillId="2" borderId="4" xfId="1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A47"/>
  <sheetViews>
    <sheetView showGridLines="0" tabSelected="1" zoomScaleNormal="100" workbookViewId="0">
      <selection activeCell="C8" sqref="C8:C13"/>
    </sheetView>
  </sheetViews>
  <sheetFormatPr defaultRowHeight="15" x14ac:dyDescent="0.25"/>
  <cols>
    <col min="1" max="1" width="36.28515625" customWidth="1"/>
    <col min="2" max="2" width="15.28515625" customWidth="1"/>
    <col min="3" max="3" width="9.85546875" customWidth="1"/>
    <col min="4" max="4" width="14.140625" bestFit="1" customWidth="1"/>
    <col min="5" max="5" width="6.7109375" bestFit="1" customWidth="1"/>
    <col min="6" max="6" width="15.28515625" customWidth="1"/>
    <col min="7" max="7" width="7.140625" bestFit="1" customWidth="1"/>
    <col min="8" max="8" width="15.28515625" bestFit="1" customWidth="1"/>
    <col min="9" max="9" width="6.7109375" bestFit="1" customWidth="1"/>
    <col min="10" max="10" width="15.28515625" bestFit="1" customWidth="1"/>
    <col min="11" max="11" width="6.5703125" bestFit="1" customWidth="1"/>
    <col min="12" max="12" width="15.28515625" bestFit="1" customWidth="1"/>
    <col min="13" max="13" width="7" bestFit="1" customWidth="1"/>
    <col min="14" max="14" width="15.28515625" bestFit="1" customWidth="1"/>
    <col min="15" max="15" width="7.28515625" bestFit="1" customWidth="1"/>
    <col min="16" max="16" width="15.28515625" bestFit="1" customWidth="1"/>
    <col min="17" max="17" width="15.85546875" customWidth="1"/>
    <col min="18" max="18" width="15.28515625" customWidth="1"/>
    <col min="19" max="19" width="7.140625" bestFit="1" customWidth="1"/>
    <col min="20" max="20" width="15.28515625" bestFit="1" customWidth="1"/>
    <col min="21" max="21" width="7" bestFit="1" customWidth="1"/>
    <col min="22" max="22" width="15.28515625" bestFit="1" customWidth="1"/>
    <col min="23" max="23" width="6.5703125" bestFit="1" customWidth="1"/>
    <col min="24" max="24" width="15.28515625" customWidth="1"/>
    <col min="25" max="25" width="6.7109375" bestFit="1" customWidth="1"/>
    <col min="26" max="26" width="15.28515625" bestFit="1" customWidth="1"/>
    <col min="27" max="27" width="7.28515625" bestFit="1" customWidth="1"/>
    <col min="28" max="28" width="15.28515625" bestFit="1" customWidth="1"/>
    <col min="29" max="29" width="6.7109375" bestFit="1" customWidth="1"/>
    <col min="30" max="30" width="15.28515625" bestFit="1" customWidth="1"/>
    <col min="31" max="31" width="7.140625" bestFit="1" customWidth="1"/>
    <col min="32" max="32" width="15.28515625" bestFit="1" customWidth="1"/>
    <col min="33" max="33" width="6.7109375" bestFit="1" customWidth="1"/>
    <col min="34" max="34" width="15.28515625" bestFit="1" customWidth="1"/>
    <col min="35" max="35" width="6.140625" bestFit="1" customWidth="1"/>
    <col min="36" max="36" width="15.28515625" bestFit="1" customWidth="1"/>
    <col min="37" max="37" width="7" bestFit="1" customWidth="1"/>
    <col min="38" max="38" width="15.28515625" bestFit="1" customWidth="1"/>
    <col min="39" max="39" width="6.5703125" bestFit="1" customWidth="1"/>
    <col min="40" max="40" width="15.28515625" bestFit="1" customWidth="1"/>
    <col min="41" max="41" width="6.85546875" bestFit="1" customWidth="1"/>
    <col min="42" max="42" width="15.28515625" bestFit="1" customWidth="1"/>
    <col min="43" max="43" width="7.140625" bestFit="1" customWidth="1"/>
    <col min="44" max="44" width="15.28515625" bestFit="1" customWidth="1"/>
    <col min="45" max="45" width="7" bestFit="1" customWidth="1"/>
    <col min="46" max="46" width="15.28515625" bestFit="1" customWidth="1"/>
    <col min="47" max="47" width="6.5703125" bestFit="1" customWidth="1"/>
    <col min="48" max="48" width="15.28515625" bestFit="1" customWidth="1"/>
    <col min="49" max="49" width="6.7109375" bestFit="1" customWidth="1"/>
    <col min="50" max="50" width="15.28515625" bestFit="1" customWidth="1"/>
    <col min="51" max="51" width="7.28515625" bestFit="1" customWidth="1"/>
    <col min="52" max="52" width="15.28515625" bestFit="1" customWidth="1"/>
    <col min="53" max="53" width="15.85546875" bestFit="1" customWidth="1"/>
  </cols>
  <sheetData>
    <row r="2" spans="1:53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</row>
    <row r="3" spans="1:5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53" x14ac:dyDescent="0.25">
      <c r="A4" s="22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</row>
    <row r="6" spans="1:53" x14ac:dyDescent="0.25">
      <c r="E6" s="23">
        <v>1</v>
      </c>
      <c r="F6" s="24"/>
      <c r="G6" s="23">
        <v>2</v>
      </c>
      <c r="H6" s="24"/>
      <c r="I6" s="23">
        <v>3</v>
      </c>
      <c r="J6" s="24"/>
      <c r="K6" s="23">
        <v>4</v>
      </c>
      <c r="L6" s="24"/>
      <c r="M6" s="23">
        <v>5</v>
      </c>
      <c r="N6" s="24"/>
      <c r="O6" s="23">
        <v>6</v>
      </c>
      <c r="P6" s="24"/>
    </row>
    <row r="7" spans="1:53" s="15" customFormat="1" ht="45" x14ac:dyDescent="0.25">
      <c r="A7" s="10" t="s">
        <v>8</v>
      </c>
      <c r="B7" s="11" t="s">
        <v>10</v>
      </c>
      <c r="C7" s="12" t="s">
        <v>13</v>
      </c>
      <c r="D7" s="10" t="s">
        <v>7</v>
      </c>
      <c r="E7" s="13">
        <v>45026</v>
      </c>
      <c r="F7" s="14" t="s">
        <v>11</v>
      </c>
      <c r="G7" s="13">
        <v>45047</v>
      </c>
      <c r="H7" s="14" t="s">
        <v>11</v>
      </c>
      <c r="I7" s="13">
        <v>45078</v>
      </c>
      <c r="J7" s="14" t="s">
        <v>11</v>
      </c>
      <c r="K7" s="13">
        <v>45108</v>
      </c>
      <c r="L7" s="14" t="s">
        <v>11</v>
      </c>
      <c r="M7" s="13">
        <v>45139</v>
      </c>
      <c r="N7" s="14" t="s">
        <v>11</v>
      </c>
      <c r="O7" s="13">
        <v>45170</v>
      </c>
      <c r="P7" s="14" t="s">
        <v>11</v>
      </c>
    </row>
    <row r="8" spans="1:53" x14ac:dyDescent="0.25">
      <c r="A8" s="29" t="s">
        <v>0</v>
      </c>
      <c r="B8" s="6"/>
      <c r="C8" s="30"/>
      <c r="D8" s="2" t="s">
        <v>1</v>
      </c>
      <c r="E8" s="1">
        <v>4742</v>
      </c>
      <c r="F8" s="7">
        <f>E8*C8</f>
        <v>0</v>
      </c>
      <c r="G8" s="1">
        <f>E8-(E12+E10)</f>
        <v>4526</v>
      </c>
      <c r="H8" s="7">
        <f>G8*$C$8</f>
        <v>0</v>
      </c>
      <c r="I8" s="1">
        <f>G8-(G12+G10)</f>
        <v>4381</v>
      </c>
      <c r="J8" s="7">
        <f>I8*$C$8</f>
        <v>0</v>
      </c>
      <c r="K8" s="1">
        <f>I8-(I12+I10)</f>
        <v>4141</v>
      </c>
      <c r="L8" s="7">
        <f>K8*$C$8</f>
        <v>0</v>
      </c>
      <c r="M8" s="1">
        <f>K8-(K12+K10)</f>
        <v>4021</v>
      </c>
      <c r="N8" s="7">
        <f>M8*$C$8</f>
        <v>0</v>
      </c>
      <c r="O8" s="1">
        <f>M8-(M12+M10)</f>
        <v>3831</v>
      </c>
      <c r="P8" s="7">
        <f>O8*$C$8</f>
        <v>0</v>
      </c>
    </row>
    <row r="9" spans="1:53" x14ac:dyDescent="0.25">
      <c r="A9" s="29"/>
      <c r="B9" s="6"/>
      <c r="C9" s="31"/>
      <c r="D9" s="3" t="s">
        <v>2</v>
      </c>
      <c r="E9" s="4">
        <v>78</v>
      </c>
      <c r="F9" s="8">
        <f>E9*C8</f>
        <v>0</v>
      </c>
      <c r="G9" s="4">
        <v>78</v>
      </c>
      <c r="H9" s="8">
        <f>G9*$C$8</f>
        <v>0</v>
      </c>
      <c r="I9" s="4">
        <v>78</v>
      </c>
      <c r="J9" s="8">
        <f>I9*$C$8</f>
        <v>0</v>
      </c>
      <c r="K9" s="4">
        <v>78</v>
      </c>
      <c r="L9" s="8">
        <f>K9*$C$8</f>
        <v>0</v>
      </c>
      <c r="M9" s="4">
        <v>78</v>
      </c>
      <c r="N9" s="8">
        <f>M9*$C$8</f>
        <v>0</v>
      </c>
      <c r="O9" s="4">
        <v>78</v>
      </c>
      <c r="P9" s="8">
        <f>O9*$C$8</f>
        <v>0</v>
      </c>
    </row>
    <row r="10" spans="1:53" ht="27" customHeight="1" x14ac:dyDescent="0.25">
      <c r="A10" s="17" t="s">
        <v>3</v>
      </c>
      <c r="B10" s="5">
        <v>4</v>
      </c>
      <c r="C10" s="31"/>
      <c r="D10" s="2" t="s">
        <v>1</v>
      </c>
      <c r="E10" s="18">
        <v>47</v>
      </c>
      <c r="F10" s="9">
        <f>(E10*C8)*B10</f>
        <v>0</v>
      </c>
      <c r="G10" s="1">
        <v>47</v>
      </c>
      <c r="H10" s="9">
        <f>(G10*$C$8)*B10</f>
        <v>0</v>
      </c>
      <c r="I10" s="1">
        <v>47</v>
      </c>
      <c r="J10" s="9">
        <f>(I10*$C$8)*B10</f>
        <v>0</v>
      </c>
      <c r="K10" s="1">
        <v>47</v>
      </c>
      <c r="L10" s="16">
        <f>(K10*$C$8)*B10</f>
        <v>0</v>
      </c>
      <c r="M10" s="1">
        <v>47</v>
      </c>
      <c r="N10" s="16">
        <f>(M10*$C$8)*B10</f>
        <v>0</v>
      </c>
      <c r="O10" s="1">
        <v>47</v>
      </c>
      <c r="P10" s="16">
        <f>(O10*$C$8)*B10</f>
        <v>0</v>
      </c>
    </row>
    <row r="11" spans="1:53" x14ac:dyDescent="0.25">
      <c r="A11" s="26" t="s">
        <v>4</v>
      </c>
      <c r="B11" s="5">
        <v>4</v>
      </c>
      <c r="C11" s="31"/>
      <c r="D11" s="3" t="s">
        <v>5</v>
      </c>
      <c r="E11" s="18">
        <v>231</v>
      </c>
      <c r="F11" s="9">
        <f>(E11*C8)*B11</f>
        <v>0</v>
      </c>
      <c r="G11" s="1">
        <v>231</v>
      </c>
      <c r="H11" s="9">
        <f t="shared" ref="H11:H13" si="0">(G11*$C$8)*B11</f>
        <v>0</v>
      </c>
      <c r="I11" s="1">
        <v>231</v>
      </c>
      <c r="J11" s="9">
        <f>(I11*$C$8)*B11</f>
        <v>0</v>
      </c>
      <c r="K11" s="1">
        <v>231</v>
      </c>
      <c r="L11" s="16">
        <f>(K11*$C$8)*B11</f>
        <v>0</v>
      </c>
      <c r="M11" s="1">
        <v>231</v>
      </c>
      <c r="N11" s="16">
        <f>(M11*$C$8)*B11</f>
        <v>0</v>
      </c>
      <c r="O11" s="1">
        <v>231</v>
      </c>
      <c r="P11" s="16">
        <f>(O11*$C$8)*B11</f>
        <v>0</v>
      </c>
    </row>
    <row r="12" spans="1:53" ht="14.25" customHeight="1" x14ac:dyDescent="0.25">
      <c r="A12" s="27"/>
      <c r="B12" s="5">
        <v>4</v>
      </c>
      <c r="C12" s="31"/>
      <c r="D12" s="2" t="s">
        <v>6</v>
      </c>
      <c r="E12" s="1">
        <v>169</v>
      </c>
      <c r="F12" s="9">
        <f>(E12*C8)*B12</f>
        <v>0</v>
      </c>
      <c r="G12" s="1">
        <v>98</v>
      </c>
      <c r="H12" s="9">
        <f t="shared" si="0"/>
        <v>0</v>
      </c>
      <c r="I12" s="1">
        <v>193</v>
      </c>
      <c r="J12" s="16">
        <f>(I12*$C$8)*B12</f>
        <v>0</v>
      </c>
      <c r="K12" s="1">
        <v>73</v>
      </c>
      <c r="L12" s="16">
        <f>(K12*$C$8)*B12</f>
        <v>0</v>
      </c>
      <c r="M12" s="1">
        <v>143</v>
      </c>
      <c r="N12" s="16">
        <f>(M12*$C$8)*B12</f>
        <v>0</v>
      </c>
      <c r="O12" s="1">
        <v>612</v>
      </c>
      <c r="P12" s="16">
        <f>(O12*$C$8)*B12</f>
        <v>0</v>
      </c>
    </row>
    <row r="13" spans="1:53" ht="12.75" customHeight="1" x14ac:dyDescent="0.25">
      <c r="A13" s="28"/>
      <c r="B13" s="5">
        <v>3</v>
      </c>
      <c r="C13" s="32"/>
      <c r="D13" s="3" t="s">
        <v>9</v>
      </c>
      <c r="E13" s="1">
        <v>2</v>
      </c>
      <c r="F13" s="9">
        <f>(E13*C8)*B13</f>
        <v>0</v>
      </c>
      <c r="G13" s="1">
        <v>2</v>
      </c>
      <c r="H13" s="9">
        <f t="shared" si="0"/>
        <v>0</v>
      </c>
      <c r="I13" s="1">
        <v>2</v>
      </c>
      <c r="J13" s="16">
        <f>(I13*C8)*B13</f>
        <v>0</v>
      </c>
      <c r="K13" s="1">
        <v>2</v>
      </c>
      <c r="L13" s="16">
        <f>(K13*C8)*B13</f>
        <v>0</v>
      </c>
      <c r="M13" s="1">
        <v>2</v>
      </c>
      <c r="N13" s="16">
        <f>(M13*C8)*B13</f>
        <v>0</v>
      </c>
      <c r="O13" s="1">
        <v>2</v>
      </c>
      <c r="P13" s="16">
        <f>(O13*C8)*B13</f>
        <v>0</v>
      </c>
    </row>
    <row r="14" spans="1:53" x14ac:dyDescent="0.25">
      <c r="F14" s="7">
        <f>SUM(F8:F13)</f>
        <v>0</v>
      </c>
      <c r="H14" s="7">
        <f>SUM(H8:H13)</f>
        <v>0</v>
      </c>
      <c r="J14" s="7">
        <f>SUM(J8:J13)</f>
        <v>0</v>
      </c>
      <c r="L14" s="7">
        <f>SUM(L8:L13)</f>
        <v>0</v>
      </c>
      <c r="N14" s="7">
        <f>SUM(N8:N13)</f>
        <v>0</v>
      </c>
      <c r="P14" s="7">
        <f>SUM(P8:P13)</f>
        <v>0</v>
      </c>
    </row>
    <row r="17" spans="4:16" x14ac:dyDescent="0.25">
      <c r="E17" s="23">
        <v>7</v>
      </c>
      <c r="F17" s="24"/>
      <c r="G17" s="23">
        <v>8</v>
      </c>
      <c r="H17" s="24"/>
      <c r="I17" s="23">
        <v>9</v>
      </c>
      <c r="J17" s="24"/>
      <c r="K17" s="23">
        <v>10</v>
      </c>
      <c r="L17" s="24"/>
      <c r="M17" s="23">
        <v>11</v>
      </c>
      <c r="N17" s="24"/>
      <c r="O17" s="25">
        <v>12</v>
      </c>
      <c r="P17" s="25"/>
    </row>
    <row r="18" spans="4:16" ht="45" x14ac:dyDescent="0.25">
      <c r="D18" s="10" t="s">
        <v>7</v>
      </c>
      <c r="E18" s="13">
        <v>45200</v>
      </c>
      <c r="F18" s="14" t="s">
        <v>11</v>
      </c>
      <c r="G18" s="13">
        <v>45231</v>
      </c>
      <c r="H18" s="14" t="s">
        <v>11</v>
      </c>
      <c r="I18" s="13">
        <v>45261</v>
      </c>
      <c r="J18" s="14" t="s">
        <v>11</v>
      </c>
      <c r="K18" s="13">
        <v>45292</v>
      </c>
      <c r="L18" s="14" t="s">
        <v>11</v>
      </c>
      <c r="M18" s="13">
        <v>45323</v>
      </c>
      <c r="N18" s="14" t="s">
        <v>11</v>
      </c>
      <c r="O18" s="13">
        <v>45352</v>
      </c>
      <c r="P18" s="14" t="s">
        <v>11</v>
      </c>
    </row>
    <row r="19" spans="4:16" x14ac:dyDescent="0.25">
      <c r="D19" s="2" t="s">
        <v>1</v>
      </c>
      <c r="E19" s="1">
        <f>O8-(O12+O10)</f>
        <v>3172</v>
      </c>
      <c r="F19" s="7">
        <f>E19*$C$8</f>
        <v>0</v>
      </c>
      <c r="G19" s="1">
        <f>E19-(E23+E21)</f>
        <v>2981</v>
      </c>
      <c r="H19" s="7">
        <f>G19*$C$8</f>
        <v>0</v>
      </c>
      <c r="I19" s="1">
        <f>G19-(G23+G21)</f>
        <v>2892</v>
      </c>
      <c r="J19" s="7">
        <f>I19*$C$8</f>
        <v>0</v>
      </c>
      <c r="K19" s="1">
        <f>I19-(I23+I21)</f>
        <v>2681</v>
      </c>
      <c r="L19" s="7">
        <f>K19*$C$8</f>
        <v>0</v>
      </c>
      <c r="M19" s="1">
        <f>K19-(K23+K21)</f>
        <v>2534</v>
      </c>
      <c r="N19" s="7">
        <f>M19*$C$8</f>
        <v>0</v>
      </c>
      <c r="O19" s="1">
        <f>M19-(M23+M21)</f>
        <v>2336</v>
      </c>
      <c r="P19" s="7">
        <f>O19*$C$8</f>
        <v>0</v>
      </c>
    </row>
    <row r="20" spans="4:16" x14ac:dyDescent="0.25">
      <c r="D20" s="3" t="s">
        <v>2</v>
      </c>
      <c r="E20" s="4">
        <v>78</v>
      </c>
      <c r="F20" s="8">
        <f>E20*$C$8</f>
        <v>0</v>
      </c>
      <c r="G20" s="4">
        <v>78</v>
      </c>
      <c r="H20" s="8">
        <f>G20*$C$8</f>
        <v>0</v>
      </c>
      <c r="I20" s="4">
        <v>78</v>
      </c>
      <c r="J20" s="8">
        <f>I20*$C$8</f>
        <v>0</v>
      </c>
      <c r="K20" s="4">
        <v>78</v>
      </c>
      <c r="L20" s="8">
        <f>K20*$C$8</f>
        <v>0</v>
      </c>
      <c r="M20" s="4">
        <v>78</v>
      </c>
      <c r="N20" s="8">
        <f>M20*$C$8</f>
        <v>0</v>
      </c>
      <c r="O20" s="4">
        <v>78</v>
      </c>
      <c r="P20" s="8">
        <f>O20*$C$8</f>
        <v>0</v>
      </c>
    </row>
    <row r="21" spans="4:16" x14ac:dyDescent="0.25">
      <c r="D21" s="2" t="s">
        <v>1</v>
      </c>
      <c r="E21" s="1">
        <v>47</v>
      </c>
      <c r="F21" s="16">
        <f>(E21*$C$8)*B10</f>
        <v>0</v>
      </c>
      <c r="G21" s="1">
        <v>47</v>
      </c>
      <c r="H21" s="16">
        <f>(G21*$C$8)*B10</f>
        <v>0</v>
      </c>
      <c r="I21" s="1">
        <v>47</v>
      </c>
      <c r="J21" s="16">
        <f>(I21*$C$8)*B10</f>
        <v>0</v>
      </c>
      <c r="K21" s="1">
        <v>47</v>
      </c>
      <c r="L21" s="16">
        <f>(K21*$C$8)*B10</f>
        <v>0</v>
      </c>
      <c r="M21" s="1">
        <v>47</v>
      </c>
      <c r="N21" s="16">
        <f>(M21*$C$8)*B10</f>
        <v>0</v>
      </c>
      <c r="O21" s="1">
        <v>47</v>
      </c>
      <c r="P21" s="16">
        <f>(O21*$C$8)*B10</f>
        <v>0</v>
      </c>
    </row>
    <row r="22" spans="4:16" x14ac:dyDescent="0.25">
      <c r="D22" s="3" t="s">
        <v>5</v>
      </c>
      <c r="E22" s="1">
        <v>231</v>
      </c>
      <c r="F22" s="16">
        <f>(E22*$C$8)*B11</f>
        <v>0</v>
      </c>
      <c r="G22" s="1">
        <v>231</v>
      </c>
      <c r="H22" s="16">
        <f>(G22*$C$8)*B11</f>
        <v>0</v>
      </c>
      <c r="I22" s="1">
        <v>231</v>
      </c>
      <c r="J22" s="16">
        <f>(I22*$C$8)*B11</f>
        <v>0</v>
      </c>
      <c r="K22" s="1">
        <v>231</v>
      </c>
      <c r="L22" s="16">
        <f>(K22*$C$8)*B11</f>
        <v>0</v>
      </c>
      <c r="M22" s="1">
        <v>231</v>
      </c>
      <c r="N22" s="16">
        <f>(M22*$C$8)*B11</f>
        <v>0</v>
      </c>
      <c r="O22" s="1">
        <v>231</v>
      </c>
      <c r="P22" s="16">
        <f>(O22*$C$8)*B11</f>
        <v>0</v>
      </c>
    </row>
    <row r="23" spans="4:16" x14ac:dyDescent="0.25">
      <c r="D23" s="2" t="s">
        <v>6</v>
      </c>
      <c r="E23" s="1">
        <v>144</v>
      </c>
      <c r="F23" s="16">
        <f>(E23*$C$8)*B12</f>
        <v>0</v>
      </c>
      <c r="G23" s="1">
        <v>42</v>
      </c>
      <c r="H23" s="16">
        <f>(G23*$C$8)*B12</f>
        <v>0</v>
      </c>
      <c r="I23" s="1">
        <v>164</v>
      </c>
      <c r="J23" s="16">
        <f>(I23*$C$8)*B12</f>
        <v>0</v>
      </c>
      <c r="K23" s="1">
        <v>100</v>
      </c>
      <c r="L23" s="16">
        <f>(K23*$C$8)*B12</f>
        <v>0</v>
      </c>
      <c r="M23" s="1">
        <v>151</v>
      </c>
      <c r="N23" s="16">
        <f>(M23*$C$8)*B12</f>
        <v>0</v>
      </c>
      <c r="O23" s="1">
        <v>53</v>
      </c>
      <c r="P23" s="16">
        <f>(O23*$C$8)*B12</f>
        <v>0</v>
      </c>
    </row>
    <row r="24" spans="4:16" x14ac:dyDescent="0.25">
      <c r="D24" s="3" t="s">
        <v>9</v>
      </c>
      <c r="E24" s="1">
        <v>2</v>
      </c>
      <c r="F24" s="16">
        <f>(E24*C8)*B13</f>
        <v>0</v>
      </c>
      <c r="G24" s="1">
        <v>2</v>
      </c>
      <c r="H24" s="16">
        <f>(G24*C8)*B13</f>
        <v>0</v>
      </c>
      <c r="I24" s="1">
        <v>2</v>
      </c>
      <c r="J24" s="16">
        <f>(I24*C8)*B13</f>
        <v>0</v>
      </c>
      <c r="K24" s="1">
        <v>2</v>
      </c>
      <c r="L24" s="16">
        <f>(K24*C8)*B13</f>
        <v>0</v>
      </c>
      <c r="M24" s="1">
        <v>2</v>
      </c>
      <c r="N24" s="16">
        <f>(M24*C8)*B13</f>
        <v>0</v>
      </c>
      <c r="O24" s="1">
        <v>2</v>
      </c>
      <c r="P24" s="16">
        <f>(O24*C8)*B13</f>
        <v>0</v>
      </c>
    </row>
    <row r="25" spans="4:16" x14ac:dyDescent="0.25">
      <c r="F25" s="7">
        <f>SUM(F19:F24)</f>
        <v>0</v>
      </c>
      <c r="H25" s="7">
        <f>SUM(H19:H24)</f>
        <v>0</v>
      </c>
      <c r="J25" s="7">
        <f>SUM(J19:J24)</f>
        <v>0</v>
      </c>
      <c r="L25" s="7">
        <f>SUM(L19:L24)</f>
        <v>0</v>
      </c>
      <c r="N25" s="7">
        <f>SUM(N19:N24)</f>
        <v>0</v>
      </c>
      <c r="P25" s="7">
        <f>SUM(P19:P24)</f>
        <v>0</v>
      </c>
    </row>
    <row r="28" spans="4:16" x14ac:dyDescent="0.25">
      <c r="E28" s="25">
        <v>13</v>
      </c>
      <c r="F28" s="25"/>
      <c r="G28" s="25">
        <v>14</v>
      </c>
      <c r="H28" s="25"/>
      <c r="I28" s="25">
        <v>15</v>
      </c>
      <c r="J28" s="25"/>
      <c r="K28" s="25">
        <v>16</v>
      </c>
      <c r="L28" s="25"/>
      <c r="M28" s="25">
        <v>17</v>
      </c>
      <c r="N28" s="25"/>
      <c r="O28" s="25">
        <v>18</v>
      </c>
      <c r="P28" s="25"/>
    </row>
    <row r="29" spans="4:16" ht="45" x14ac:dyDescent="0.25">
      <c r="D29" s="10" t="s">
        <v>7</v>
      </c>
      <c r="E29" s="13">
        <v>45383</v>
      </c>
      <c r="F29" s="14" t="s">
        <v>11</v>
      </c>
      <c r="G29" s="13">
        <v>45413</v>
      </c>
      <c r="H29" s="14" t="s">
        <v>11</v>
      </c>
      <c r="I29" s="13">
        <v>45444</v>
      </c>
      <c r="J29" s="14" t="s">
        <v>11</v>
      </c>
      <c r="K29" s="13">
        <v>45474</v>
      </c>
      <c r="L29" s="14" t="s">
        <v>11</v>
      </c>
      <c r="M29" s="13">
        <v>45505</v>
      </c>
      <c r="N29" s="14" t="s">
        <v>11</v>
      </c>
      <c r="O29" s="13">
        <v>45536</v>
      </c>
      <c r="P29" s="14" t="s">
        <v>11</v>
      </c>
    </row>
    <row r="30" spans="4:16" x14ac:dyDescent="0.25">
      <c r="D30" s="2" t="s">
        <v>1</v>
      </c>
      <c r="E30" s="1">
        <f>O19-(O23+O21)</f>
        <v>2236</v>
      </c>
      <c r="F30" s="7">
        <f>E30*$C$8</f>
        <v>0</v>
      </c>
      <c r="G30" s="1">
        <f>E30-(E34+E32)</f>
        <v>2021</v>
      </c>
      <c r="H30" s="7">
        <f>G30*$C$8</f>
        <v>0</v>
      </c>
      <c r="I30" s="1">
        <f>G30-(G34+G32)</f>
        <v>1937</v>
      </c>
      <c r="J30" s="7">
        <f>I30*$C$8</f>
        <v>0</v>
      </c>
      <c r="K30" s="1">
        <f>I30-(I34+I32)</f>
        <v>1872</v>
      </c>
      <c r="L30" s="7">
        <f>K30*$C$8</f>
        <v>0</v>
      </c>
      <c r="M30" s="1">
        <f>K30-(K34+K32)</f>
        <v>1823</v>
      </c>
      <c r="N30" s="7">
        <f>M30*$C$8</f>
        <v>0</v>
      </c>
      <c r="O30" s="1">
        <f>M30-(M34+M32)</f>
        <v>1608</v>
      </c>
      <c r="P30" s="7">
        <f>O30*$C$8</f>
        <v>0</v>
      </c>
    </row>
    <row r="31" spans="4:16" x14ac:dyDescent="0.25">
      <c r="D31" s="3" t="s">
        <v>2</v>
      </c>
      <c r="E31" s="4">
        <v>78</v>
      </c>
      <c r="F31" s="8">
        <f>E31*$C$8</f>
        <v>0</v>
      </c>
      <c r="G31" s="4">
        <v>78</v>
      </c>
      <c r="H31" s="8">
        <f>G31*$C$8</f>
        <v>0</v>
      </c>
      <c r="I31" s="4">
        <v>78</v>
      </c>
      <c r="J31" s="8">
        <f>I31*$C$8</f>
        <v>0</v>
      </c>
      <c r="K31" s="4">
        <v>78</v>
      </c>
      <c r="L31" s="8">
        <f>K31*$C$8</f>
        <v>0</v>
      </c>
      <c r="M31" s="4">
        <v>78</v>
      </c>
      <c r="N31" s="8">
        <f>M31*$C$8</f>
        <v>0</v>
      </c>
      <c r="O31" s="4">
        <v>78</v>
      </c>
      <c r="P31" s="8">
        <f>O31*$C$8</f>
        <v>0</v>
      </c>
    </row>
    <row r="32" spans="4:16" x14ac:dyDescent="0.25">
      <c r="D32" s="2" t="s">
        <v>1</v>
      </c>
      <c r="E32" s="1">
        <v>47</v>
      </c>
      <c r="F32" s="16">
        <f>(E32*$C$8)*B10</f>
        <v>0</v>
      </c>
      <c r="G32" s="1">
        <v>47</v>
      </c>
      <c r="H32" s="16">
        <f>(G32*$C$8)*B10</f>
        <v>0</v>
      </c>
      <c r="I32" s="1">
        <v>47</v>
      </c>
      <c r="J32" s="16">
        <f>(I32*$C$8)*B10</f>
        <v>0</v>
      </c>
      <c r="K32" s="1">
        <v>46</v>
      </c>
      <c r="L32" s="16">
        <f>(K32*$C$8)*B10</f>
        <v>0</v>
      </c>
      <c r="M32" s="1">
        <v>46</v>
      </c>
      <c r="N32" s="16">
        <f>(M32*$C$8)*B10</f>
        <v>0</v>
      </c>
      <c r="O32" s="1">
        <v>46</v>
      </c>
      <c r="P32" s="16">
        <f>(O32*$C$8)*B10</f>
        <v>0</v>
      </c>
    </row>
    <row r="33" spans="4:17" x14ac:dyDescent="0.25">
      <c r="D33" s="3" t="s">
        <v>5</v>
      </c>
      <c r="E33" s="1">
        <v>231</v>
      </c>
      <c r="F33" s="16">
        <f>(E33*$C$8)*B11</f>
        <v>0</v>
      </c>
      <c r="G33" s="1">
        <v>231</v>
      </c>
      <c r="H33" s="16">
        <f>(G33*$C$8)*B11</f>
        <v>0</v>
      </c>
      <c r="I33" s="1">
        <v>231</v>
      </c>
      <c r="J33" s="16">
        <f>(I33*$C$8)*B11</f>
        <v>0</v>
      </c>
      <c r="K33" s="1">
        <v>231</v>
      </c>
      <c r="L33" s="16">
        <f>(K33*$C$8)*B11</f>
        <v>0</v>
      </c>
      <c r="M33" s="1">
        <v>231</v>
      </c>
      <c r="N33" s="16">
        <f>(M33*$C$8)*B11</f>
        <v>0</v>
      </c>
      <c r="O33" s="1">
        <v>231</v>
      </c>
      <c r="P33" s="16">
        <f>(O33*$C$8)*B11</f>
        <v>0</v>
      </c>
    </row>
    <row r="34" spans="4:17" x14ac:dyDescent="0.25">
      <c r="D34" s="2" t="s">
        <v>6</v>
      </c>
      <c r="E34" s="1">
        <v>168</v>
      </c>
      <c r="F34" s="16">
        <f>(E34*$C$8)*B12</f>
        <v>0</v>
      </c>
      <c r="G34" s="1">
        <v>37</v>
      </c>
      <c r="H34" s="16">
        <f>(G34*$C$8)*B12</f>
        <v>0</v>
      </c>
      <c r="I34" s="1">
        <v>18</v>
      </c>
      <c r="J34" s="16">
        <f>(I34*$C$8)*B12</f>
        <v>0</v>
      </c>
      <c r="K34" s="1">
        <v>3</v>
      </c>
      <c r="L34" s="16">
        <f>(K34*$C$8)*B12</f>
        <v>0</v>
      </c>
      <c r="M34" s="1">
        <v>169</v>
      </c>
      <c r="N34" s="16">
        <f>(M34*$C$8)*B12</f>
        <v>0</v>
      </c>
      <c r="O34" s="1">
        <v>143</v>
      </c>
      <c r="P34" s="16">
        <f>(O34*$C$8)*B12</f>
        <v>0</v>
      </c>
    </row>
    <row r="35" spans="4:17" x14ac:dyDescent="0.25">
      <c r="D35" s="3" t="s">
        <v>9</v>
      </c>
      <c r="E35" s="1">
        <v>2</v>
      </c>
      <c r="F35" s="16">
        <f>(E35*C8)*B13</f>
        <v>0</v>
      </c>
      <c r="G35" s="1">
        <v>2</v>
      </c>
      <c r="H35" s="16">
        <f>(G35*C8)*B13</f>
        <v>0</v>
      </c>
      <c r="I35" s="1">
        <v>2</v>
      </c>
      <c r="J35" s="16">
        <f>(I35*C8)*B13</f>
        <v>0</v>
      </c>
      <c r="K35" s="1">
        <v>2</v>
      </c>
      <c r="L35" s="16">
        <f>(K35*C8)*B13</f>
        <v>0</v>
      </c>
      <c r="M35" s="1">
        <v>2</v>
      </c>
      <c r="N35" s="16">
        <f>(M35*C8)*B13</f>
        <v>0</v>
      </c>
      <c r="O35" s="1">
        <v>2</v>
      </c>
      <c r="P35" s="16">
        <f>(O35*C8)*B13</f>
        <v>0</v>
      </c>
    </row>
    <row r="36" spans="4:17" x14ac:dyDescent="0.25">
      <c r="F36" s="7">
        <f>SUM(F30:F35)</f>
        <v>0</v>
      </c>
      <c r="H36" s="7">
        <f>SUM(H30:H35)</f>
        <v>0</v>
      </c>
      <c r="J36" s="7">
        <f>SUM(J30:J35)</f>
        <v>0</v>
      </c>
      <c r="L36" s="7">
        <f>SUM(L30:L35)</f>
        <v>0</v>
      </c>
      <c r="N36" s="7">
        <f>SUM(N30:N35)</f>
        <v>0</v>
      </c>
      <c r="P36" s="7">
        <f>SUM(P30:P35)</f>
        <v>0</v>
      </c>
    </row>
    <row r="39" spans="4:17" x14ac:dyDescent="0.25">
      <c r="E39" s="25">
        <v>19</v>
      </c>
      <c r="F39" s="25"/>
      <c r="G39" s="25">
        <v>20</v>
      </c>
      <c r="H39" s="25"/>
      <c r="I39" s="25">
        <v>21</v>
      </c>
      <c r="J39" s="25"/>
      <c r="K39" s="25">
        <v>22</v>
      </c>
      <c r="L39" s="25"/>
      <c r="M39" s="25">
        <v>23</v>
      </c>
      <c r="N39" s="25"/>
      <c r="O39" s="25">
        <v>24</v>
      </c>
      <c r="P39" s="25"/>
    </row>
    <row r="40" spans="4:17" ht="45" x14ac:dyDescent="0.25">
      <c r="D40" s="10" t="s">
        <v>7</v>
      </c>
      <c r="E40" s="13">
        <v>45566</v>
      </c>
      <c r="F40" s="14" t="s">
        <v>11</v>
      </c>
      <c r="G40" s="13">
        <v>45597</v>
      </c>
      <c r="H40" s="14" t="s">
        <v>11</v>
      </c>
      <c r="I40" s="13">
        <v>45627</v>
      </c>
      <c r="J40" s="14" t="s">
        <v>11</v>
      </c>
      <c r="K40" s="13">
        <v>45658</v>
      </c>
      <c r="L40" s="14" t="s">
        <v>11</v>
      </c>
      <c r="M40" s="13">
        <v>45689</v>
      </c>
      <c r="N40" s="14" t="s">
        <v>11</v>
      </c>
      <c r="O40" s="13">
        <v>45717</v>
      </c>
      <c r="P40" s="14" t="s">
        <v>11</v>
      </c>
      <c r="Q40" s="14" t="s">
        <v>12</v>
      </c>
    </row>
    <row r="41" spans="4:17" x14ac:dyDescent="0.25">
      <c r="D41" s="2" t="s">
        <v>1</v>
      </c>
      <c r="E41" s="1">
        <f>O30-(O34+O32)</f>
        <v>1419</v>
      </c>
      <c r="F41" s="7">
        <f>E41*$C$8</f>
        <v>0</v>
      </c>
      <c r="G41" s="1">
        <f>E41-(E45+E43)</f>
        <v>1364</v>
      </c>
      <c r="H41" s="7">
        <f>G41*$C$8</f>
        <v>0</v>
      </c>
      <c r="I41" s="1">
        <f>G41-(G45+G43)</f>
        <v>1310</v>
      </c>
      <c r="J41" s="7">
        <f>I41*$C$8</f>
        <v>0</v>
      </c>
      <c r="K41" s="1">
        <f>I41-(I45+I43)</f>
        <v>1091</v>
      </c>
      <c r="L41" s="7">
        <f>K41*$C$8</f>
        <v>0</v>
      </c>
      <c r="M41" s="1">
        <f>K41-(K45+K43)</f>
        <v>1029</v>
      </c>
      <c r="N41" s="7">
        <f>M41*$C$8</f>
        <v>0</v>
      </c>
      <c r="O41" s="1">
        <f>M41-(M45+M43)</f>
        <v>967</v>
      </c>
      <c r="P41" s="7">
        <f>O41*$C$8</f>
        <v>0</v>
      </c>
      <c r="Q41" s="16">
        <f t="shared" ref="Q41:Q46" si="1">F8+H8+J8+L8+N8+P8+F19+H19+J19+L19+N19+P19+F30+H30+J30+L30+N30+P30+F41+H41+J41+L41+N41+P41</f>
        <v>0</v>
      </c>
    </row>
    <row r="42" spans="4:17" x14ac:dyDescent="0.25">
      <c r="D42" s="3" t="s">
        <v>2</v>
      </c>
      <c r="E42" s="4">
        <v>78</v>
      </c>
      <c r="F42" s="8">
        <f>E42*$C$8</f>
        <v>0</v>
      </c>
      <c r="G42" s="4">
        <v>78</v>
      </c>
      <c r="H42" s="8">
        <f>G42*$C$8</f>
        <v>0</v>
      </c>
      <c r="I42" s="4">
        <v>78</v>
      </c>
      <c r="J42" s="8">
        <f>I42*$C$8</f>
        <v>0</v>
      </c>
      <c r="K42" s="4">
        <v>78</v>
      </c>
      <c r="L42" s="8">
        <f>K42*$C$8</f>
        <v>0</v>
      </c>
      <c r="M42" s="4">
        <v>78</v>
      </c>
      <c r="N42" s="8">
        <f>M42*$C$8</f>
        <v>0</v>
      </c>
      <c r="O42" s="4">
        <v>78</v>
      </c>
      <c r="P42" s="8">
        <f>O42*$C$8</f>
        <v>0</v>
      </c>
      <c r="Q42" s="16">
        <f t="shared" si="1"/>
        <v>0</v>
      </c>
    </row>
    <row r="43" spans="4:17" x14ac:dyDescent="0.25">
      <c r="D43" s="2" t="s">
        <v>1</v>
      </c>
      <c r="E43" s="1">
        <v>46</v>
      </c>
      <c r="F43" s="16">
        <f>(E43*$C$8)*B10</f>
        <v>0</v>
      </c>
      <c r="G43" s="1">
        <v>46</v>
      </c>
      <c r="H43" s="16">
        <f>(G43*$C$8)*B10</f>
        <v>0</v>
      </c>
      <c r="I43" s="1">
        <v>46</v>
      </c>
      <c r="J43" s="16">
        <f>(I43*$C$8)*B10</f>
        <v>0</v>
      </c>
      <c r="K43" s="1">
        <v>46</v>
      </c>
      <c r="L43" s="16">
        <f>(K43*$C$8)*B10</f>
        <v>0</v>
      </c>
      <c r="M43" s="1">
        <v>46</v>
      </c>
      <c r="N43" s="16">
        <f>(M43*$C$8)*B10</f>
        <v>0</v>
      </c>
      <c r="O43" s="1">
        <v>46</v>
      </c>
      <c r="P43" s="16">
        <f>(O43*$C$8)*B10</f>
        <v>0</v>
      </c>
      <c r="Q43" s="16">
        <f t="shared" si="1"/>
        <v>0</v>
      </c>
    </row>
    <row r="44" spans="4:17" x14ac:dyDescent="0.25">
      <c r="D44" s="3" t="s">
        <v>5</v>
      </c>
      <c r="E44" s="1">
        <v>231</v>
      </c>
      <c r="F44" s="16">
        <f>(E44*$C$8)*B11</f>
        <v>0</v>
      </c>
      <c r="G44" s="1">
        <v>231</v>
      </c>
      <c r="H44" s="16">
        <f>(G44*$C$8)*B11</f>
        <v>0</v>
      </c>
      <c r="I44" s="1">
        <v>231</v>
      </c>
      <c r="J44" s="16">
        <f>(I44*$C$8)*B11</f>
        <v>0</v>
      </c>
      <c r="K44" s="1">
        <v>231</v>
      </c>
      <c r="L44" s="16">
        <f>(K44*$C$8)*B11</f>
        <v>0</v>
      </c>
      <c r="M44" s="1">
        <v>232</v>
      </c>
      <c r="N44" s="16">
        <f>(M44*$C$8)*B11</f>
        <v>0</v>
      </c>
      <c r="O44" s="1">
        <v>232</v>
      </c>
      <c r="P44" s="16">
        <f>(O44*$C$8)*B11</f>
        <v>0</v>
      </c>
      <c r="Q44" s="16">
        <f t="shared" si="1"/>
        <v>0</v>
      </c>
    </row>
    <row r="45" spans="4:17" x14ac:dyDescent="0.25">
      <c r="D45" s="2" t="s">
        <v>6</v>
      </c>
      <c r="E45" s="1">
        <v>9</v>
      </c>
      <c r="F45" s="16">
        <f>(E45*$C$8)*B12</f>
        <v>0</v>
      </c>
      <c r="G45" s="1">
        <v>8</v>
      </c>
      <c r="H45" s="16">
        <f>(G45*$C$8)*B12</f>
        <v>0</v>
      </c>
      <c r="I45" s="1">
        <v>173</v>
      </c>
      <c r="J45" s="16">
        <f>(I45*$C$8)*B12</f>
        <v>0</v>
      </c>
      <c r="K45" s="1">
        <v>16</v>
      </c>
      <c r="L45" s="16">
        <f>(K45*$C$8)*B12</f>
        <v>0</v>
      </c>
      <c r="M45" s="1">
        <v>16</v>
      </c>
      <c r="N45" s="16">
        <f>(M45*$C$8)*B12</f>
        <v>0</v>
      </c>
      <c r="O45" s="1">
        <v>16</v>
      </c>
      <c r="P45" s="16">
        <f>(O45*$C$8)*B12</f>
        <v>0</v>
      </c>
      <c r="Q45" s="16">
        <f t="shared" si="1"/>
        <v>0</v>
      </c>
    </row>
    <row r="46" spans="4:17" x14ac:dyDescent="0.25">
      <c r="D46" s="3" t="s">
        <v>9</v>
      </c>
      <c r="E46" s="1">
        <v>2</v>
      </c>
      <c r="F46" s="16">
        <f>(E46*C8)*B13</f>
        <v>0</v>
      </c>
      <c r="G46" s="1">
        <v>2</v>
      </c>
      <c r="H46" s="16">
        <f>(G46*C8)*B13</f>
        <v>0</v>
      </c>
      <c r="I46" s="1">
        <v>2</v>
      </c>
      <c r="J46" s="16">
        <f>(I46*C8)*B13</f>
        <v>0</v>
      </c>
      <c r="K46" s="1">
        <v>2</v>
      </c>
      <c r="L46" s="16">
        <f>(K46*C8)*B13</f>
        <v>0</v>
      </c>
      <c r="M46" s="1">
        <v>2</v>
      </c>
      <c r="N46" s="16">
        <f>(M46*C8)*B13</f>
        <v>0</v>
      </c>
      <c r="O46" s="1">
        <v>2</v>
      </c>
      <c r="P46" s="16">
        <f>(O46*C8)*B13</f>
        <v>0</v>
      </c>
      <c r="Q46" s="16">
        <f t="shared" si="1"/>
        <v>0</v>
      </c>
    </row>
    <row r="47" spans="4:17" x14ac:dyDescent="0.25">
      <c r="F47" s="7">
        <f>SUM(F41:F46)</f>
        <v>0</v>
      </c>
      <c r="H47" s="7">
        <f>SUM(H41:H46)</f>
        <v>0</v>
      </c>
      <c r="J47" s="7">
        <f>SUM(J41:J46)</f>
        <v>0</v>
      </c>
      <c r="L47" s="7">
        <f>SUM(L41:L46)</f>
        <v>0</v>
      </c>
      <c r="N47" s="7">
        <f>SUM(N41:N46)</f>
        <v>0</v>
      </c>
      <c r="P47" s="7">
        <f>SUM(P41:P46)</f>
        <v>0</v>
      </c>
      <c r="Q47" s="20">
        <f>SUM(Q41:Q46)</f>
        <v>0</v>
      </c>
    </row>
  </sheetData>
  <sheetProtection algorithmName="SHA-512" hashValue="qG3ivKIZbpjVWx13Kym8JDq3+E89l4Opmljj6Hd8OPzl++6/G9spdFOtW3Of8Slt1QPbqisSR1737V5RD8733g==" saltValue="bHVa4nJCw6RNY3epvwsrlg==" spinCount="100000" sheet="1" objects="1" scenarios="1" selectLockedCells="1"/>
  <mergeCells count="29">
    <mergeCell ref="M6:N6"/>
    <mergeCell ref="M39:N39"/>
    <mergeCell ref="O39:P39"/>
    <mergeCell ref="O28:P28"/>
    <mergeCell ref="E39:F39"/>
    <mergeCell ref="G39:H39"/>
    <mergeCell ref="I39:J39"/>
    <mergeCell ref="K39:L39"/>
    <mergeCell ref="E28:F28"/>
    <mergeCell ref="G28:H28"/>
    <mergeCell ref="I28:J28"/>
    <mergeCell ref="K28:L28"/>
    <mergeCell ref="M28:N28"/>
    <mergeCell ref="A2:Q2"/>
    <mergeCell ref="A4:Q4"/>
    <mergeCell ref="K6:L6"/>
    <mergeCell ref="O17:P17"/>
    <mergeCell ref="M17:N17"/>
    <mergeCell ref="K17:L17"/>
    <mergeCell ref="I17:J17"/>
    <mergeCell ref="G17:H17"/>
    <mergeCell ref="E17:F17"/>
    <mergeCell ref="A11:A13"/>
    <mergeCell ref="C8:C13"/>
    <mergeCell ref="E6:F6"/>
    <mergeCell ref="G6:H6"/>
    <mergeCell ref="I6:J6"/>
    <mergeCell ref="A8:A9"/>
    <mergeCell ref="O6:P6"/>
  </mergeCells>
  <pageMargins left="0.51181102362204722" right="0.51181102362204722" top="0.78740157480314965" bottom="0.59055118110236227" header="0.31496062992125984" footer="0.31496062992125984"/>
  <pageSetup paperSize="9" scale="61" fitToHeight="0" orientation="landscape" r:id="rId1"/>
  <headerFooter>
    <oddHeader>&amp;L&amp;G&amp;RPREGÃO ELETRÔNICO Nº 024/5688-2023 – CECOT
Processo nº 5688.01.0041.0/2023</oddHeader>
  </headerFooter>
  <ignoredErrors>
    <ignoredError sqref="H8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APÊNDICE C - CE-PI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Renato Correa Cancela</cp:lastModifiedBy>
  <cp:lastPrinted>2023-01-25T16:10:57Z</cp:lastPrinted>
  <dcterms:created xsi:type="dcterms:W3CDTF">2022-05-09T17:17:01Z</dcterms:created>
  <dcterms:modified xsi:type="dcterms:W3CDTF">2023-01-25T16:19:48Z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2023-01-25T16:19:48Z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d3e74aee-1cad-454f-b89e-8d3b75692410</vt:lpwstr>
  </property>
  <property fmtid="{D5CDD505-2E9C-101B-9397-08002B2CF9AE}" pid="8" name="MSIP_Label_fde7aacd-7cc4-4c31-9e6f-7ef306428f09_ContentBits">
    <vt:lpwstr>1</vt:lpwstr>
  </property>
</Properties>
</file>